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OUTAGE!$A$4:$L$41</definedName>
    <definedName name="A">[1]Sheet1!$A$3:$A$13</definedName>
    <definedName name="BREAKDOWN">Sheet1!$A$3:$A$13</definedName>
    <definedName name="_xlnm.Print_Area" localSheetId="1">OUTAGE!$A$1:$L$41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7" i="3"/>
  <c r="F41"/>
  <c r="F25"/>
  <c r="F13"/>
  <c r="F7"/>
  <c r="F15"/>
  <c r="F16"/>
  <c r="F20"/>
  <c r="F6"/>
  <c r="F17"/>
  <c r="F14"/>
  <c r="F24"/>
  <c r="F37"/>
  <c r="F5"/>
  <c r="F33"/>
  <c r="F11"/>
  <c r="F10"/>
  <c r="F28"/>
  <c r="F34"/>
  <c r="F30"/>
  <c r="F19"/>
  <c r="F38"/>
  <c r="F22"/>
  <c r="F8"/>
  <c r="F39"/>
  <c r="F21"/>
  <c r="F35"/>
  <c r="F36"/>
  <c r="F29"/>
  <c r="F9"/>
  <c r="F40"/>
  <c r="F23"/>
  <c r="F31"/>
  <c r="F18"/>
  <c r="F12"/>
  <c r="F32"/>
  <c r="F26"/>
</calcChain>
</file>

<file path=xl/sharedStrings.xml><?xml version="1.0" encoding="utf-8"?>
<sst xmlns="http://schemas.openxmlformats.org/spreadsheetml/2006/main" count="260" uniqueCount="125">
  <si>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</si>
  <si>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</si>
  <si>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</si>
  <si>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</si>
  <si>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</si>
  <si>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</si>
  <si>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</si>
  <si>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</si>
  <si>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</si>
  <si>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</si>
  <si>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</si>
  <si>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</si>
  <si>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</si>
  <si>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</si>
  <si>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</si>
  <si>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</si>
  <si>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</si>
  <si>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</si>
  <si>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</si>
  <si>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</si>
  <si>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</si>
  <si>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</si>
  <si>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</si>
  <si>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</si>
  <si>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</si>
  <si>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</si>
  <si>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KWN</t>
  </si>
  <si>
    <t>YVR</t>
  </si>
  <si>
    <t>KRN</t>
  </si>
  <si>
    <t>DRG</t>
  </si>
  <si>
    <t>TRIPPING</t>
  </si>
  <si>
    <t>TO ATTEND FAULT IN THE LINE</t>
  </si>
  <si>
    <t>PHG</t>
  </si>
  <si>
    <t>DGN</t>
  </si>
  <si>
    <t>LNR</t>
  </si>
  <si>
    <t>VSE</t>
  </si>
  <si>
    <t>JLM</t>
  </si>
  <si>
    <t>PROJECT WORK</t>
  </si>
  <si>
    <t>NETWORK UPGRADATION WORK</t>
  </si>
  <si>
    <t>LOAD UNBALANCED</t>
  </si>
  <si>
    <t>LOAD BALANCING CARRIED OUT</t>
  </si>
  <si>
    <t>25.04.2018</t>
  </si>
  <si>
    <t>MVR</t>
  </si>
  <si>
    <t>OUTAGE REPORT FOR:06:00HRS. OF 25.04.2018 TO 06:00 HRS OF 26.04.2018</t>
  </si>
  <si>
    <t>PNR</t>
  </si>
  <si>
    <t>26.04.2018</t>
  </si>
  <si>
    <t>FAULT IN LT CIRCUIT</t>
  </si>
  <si>
    <t>FIRE IN LTAB</t>
  </si>
  <si>
    <t>HTAB LEAD FAULTY</t>
  </si>
  <si>
    <t>HTAB LEAD REPAIRED</t>
  </si>
  <si>
    <t>LT LEAD FAULTY SAME REPAIRED</t>
  </si>
  <si>
    <t>FOR ATTENDING CONSUMER COMPLAINT</t>
  </si>
  <si>
    <t>SERVICE LINE FOUND FAULTY SAME ATTENDED</t>
  </si>
  <si>
    <t>FOR ATTENDING HOT SPOT</t>
  </si>
  <si>
    <t>HOT SPOT ATTENDED</t>
  </si>
  <si>
    <t>EXTERNAL ELEMENT FOUND ON LINE SAME REMOVED</t>
  </si>
  <si>
    <t>SOCKET BURNT SAME REPLACED</t>
  </si>
  <si>
    <t>HVDS LEAD FAULTY SAME REPAIRED</t>
  </si>
  <si>
    <t>LTAB BURNT SAME REPAIRED</t>
  </si>
  <si>
    <t>LTAB LEAD BURNT SAME REPAIRED</t>
  </si>
  <si>
    <t>FOR CONNECTING NEW CABLE</t>
  </si>
  <si>
    <t>NEW CABLE CONNECTED</t>
  </si>
  <si>
    <t>SERVICE LINE DAMAGED DUE TO FIRE ON POLE</t>
  </si>
  <si>
    <t xml:space="preserve">SERVICE LINE REPAIRED </t>
  </si>
  <si>
    <t>BIRDAGE FOUND ON LINE SAME REMOVED</t>
  </si>
  <si>
    <t>DP FUSE BLOWN SAME REPLACED</t>
  </si>
  <si>
    <t>FOR INSTALLING 3 PHASE METER</t>
  </si>
  <si>
    <t>3 PHASE METER INSTALLED</t>
  </si>
  <si>
    <t>OIL LEAKAGE FROM TRANSFORMER</t>
  </si>
  <si>
    <t>OIL LEAKAGE ATTENDED</t>
  </si>
  <si>
    <t>LT POLE DAMAGED BY UNKNOWN VEHICLE</t>
  </si>
  <si>
    <t>DAMAGED POLE REPAIRED</t>
  </si>
  <si>
    <t>TRANSIENT FAULT</t>
  </si>
  <si>
    <t>LTAB REPAIRED</t>
  </si>
  <si>
    <t>REPLACEMENT OF DAMAGED LTAB</t>
  </si>
  <si>
    <t>DAMAGED LTAB REPLACED</t>
  </si>
  <si>
    <t>FOR REPLACING DAMAGED LTAB CABLE</t>
  </si>
  <si>
    <t>O/H CIRCUIT REPLACED BY ARMOURED CABLE</t>
  </si>
  <si>
    <t>LTAB DAMAGED SAME REPLACED</t>
  </si>
  <si>
    <t>DAMAGED CABLE END BOX REPLACED</t>
  </si>
  <si>
    <t>FOR REPLACING DAMAGED CABLE END BOX</t>
  </si>
  <si>
    <t>HT SOCKET BURNT SAME REPLACED</t>
  </si>
  <si>
    <t>RMU FAULTY</t>
  </si>
  <si>
    <t>RMU REPLACED</t>
  </si>
  <si>
    <t>RMU FAULTY SAME REPLACED</t>
  </si>
  <si>
    <t xml:space="preserve">CABLE FAULTY </t>
  </si>
  <si>
    <t>CABLE FAULTY SAME REPAIRED</t>
  </si>
  <si>
    <t>DELAYED DUE TO MULTIPLE BREAKDOWN'S AT THE SAME TIME</t>
  </si>
  <si>
    <t xml:space="preserve">A-3 BLOCK HARSH VIHAR </t>
  </si>
  <si>
    <t>BULBULI KHANA DARYAGANJ</t>
  </si>
  <si>
    <t>BLOCK C5-YAMUNA VIHAR</t>
  </si>
  <si>
    <t>BLOCK G-PREET VIHAR</t>
  </si>
  <si>
    <t>TIKONA PARK-BHAJANPURA</t>
  </si>
  <si>
    <t>BLOCK 9-GANDHI NAGAR</t>
  </si>
  <si>
    <t>DDA FLATS-MOTIA KHAN</t>
  </si>
  <si>
    <t>BLOCK C-PREET VIHAR</t>
  </si>
  <si>
    <t>BLOCK B-VINOD NAGAR EAST</t>
  </si>
  <si>
    <t>BLOCK S-SHAKARPUR KHAS</t>
  </si>
  <si>
    <t>KONDALI VILLAGE-GHAROLI KONDLI</t>
  </si>
  <si>
    <t>BLOCK A-NEW SEELAMPUR</t>
  </si>
  <si>
    <t>BLOCK 33-HIMMATPURI</t>
  </si>
  <si>
    <t>BLOCK A-MANDOLI EXTENSION</t>
  </si>
  <si>
    <t>MAUJ PUR VILLAGE</t>
  </si>
  <si>
    <t>JAG JEEVAN NAGAR-NEW KATWARA-SHASTRI PARK</t>
  </si>
  <si>
    <t>BLOCK C1-NEW ASHOK NAGAR</t>
  </si>
  <si>
    <t>MAHILA COLONY-SEELAMPUR</t>
  </si>
  <si>
    <t>NATHU COLONY NAND NAGRI</t>
  </si>
  <si>
    <t>BLOCK N-VISHWAKARMA PARK</t>
  </si>
  <si>
    <t>BLOCK A-NEW ASHOK NAGAR</t>
  </si>
  <si>
    <t>JAGJEET NAGAR-GHONDA</t>
  </si>
  <si>
    <t>BLOCK R-BRAHM PURI</t>
  </si>
  <si>
    <t>JAFFRABAD-MAUJ PUR</t>
  </si>
  <si>
    <t>DDA LIG FLATS-SHASTRI PARK,</t>
  </si>
  <si>
    <t>BLOCK C2-NEW ASHOK NAGAR</t>
  </si>
  <si>
    <t>KHICHRIPUR COLONY</t>
  </si>
  <si>
    <t>ASHOKA NIKETAN-ANAND VIHAR</t>
  </si>
  <si>
    <t>BLOCK B-CHANDU NAGAR</t>
  </si>
  <si>
    <t>BLOCK D-AJIT NAGAR</t>
  </si>
  <si>
    <t>GALI NO-5 SURYA VIHAR VILLAGE</t>
  </si>
  <si>
    <t>BLOCK D-MEET NAGAR</t>
  </si>
  <si>
    <t>BLOCK F-3 GORAKH PARK</t>
  </si>
  <si>
    <t>GALI NO-2 WEST KAMAL VIHAR</t>
  </si>
  <si>
    <t>BLOCK B-KABIR NAGAR</t>
  </si>
  <si>
    <t>BLOCK C-NEW SILAMPURI PHASE IV</t>
  </si>
  <si>
    <t>BLOCK B-WEST PATEL NAGAR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</si>
</sst>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="70" zoomScaleNormal="70" workbookViewId="0">
      <selection activeCell="F48" sqref="F48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9.710937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41</v>
      </c>
      <c r="C5" s="7" t="s">
        <v>33</v>
      </c>
      <c r="D5" s="8">
        <v>43215.858032407406</v>
      </c>
      <c r="E5" s="8">
        <v>43215.944444444445</v>
      </c>
      <c r="F5" s="6">
        <f t="shared" ref="F5:F41" si="0">E5-D5</f>
        <v>8.6412037038826384E-2</v>
      </c>
      <c r="G5" s="9" t="s">
        <v>13</v>
      </c>
      <c r="H5" s="9" t="s">
        <v>30</v>
      </c>
      <c r="I5" s="9" t="s">
        <v>85</v>
      </c>
      <c r="J5" s="9" t="s">
        <v>120</v>
      </c>
      <c r="K5" s="4">
        <v>11919</v>
      </c>
      <c r="L5" s="9" t="s">
        <v>86</v>
      </c>
    </row>
    <row r="6" spans="1:12" ht="46.5" customHeight="1">
      <c r="A6" s="5">
        <v>2</v>
      </c>
      <c r="B6" s="6" t="s">
        <v>41</v>
      </c>
      <c r="C6" s="7" t="s">
        <v>29</v>
      </c>
      <c r="D6" s="8">
        <v>43215.37777777778</v>
      </c>
      <c r="E6" s="8">
        <v>43215.440405092595</v>
      </c>
      <c r="F6" s="6">
        <f t="shared" si="0"/>
        <v>6.2627314815472346E-2</v>
      </c>
      <c r="G6" s="9" t="s">
        <v>16</v>
      </c>
      <c r="H6" s="9" t="s">
        <v>31</v>
      </c>
      <c r="I6" s="9" t="s">
        <v>50</v>
      </c>
      <c r="J6" s="9" t="s">
        <v>89</v>
      </c>
      <c r="K6" s="4">
        <v>1189</v>
      </c>
      <c r="L6" s="9"/>
    </row>
    <row r="7" spans="1:12" ht="46.5" customHeight="1">
      <c r="A7" s="5">
        <v>3</v>
      </c>
      <c r="B7" s="6" t="s">
        <v>41</v>
      </c>
      <c r="C7" s="7" t="s">
        <v>36</v>
      </c>
      <c r="D7" s="8">
        <v>43215.741377314815</v>
      </c>
      <c r="E7" s="8">
        <v>43215.797708333332</v>
      </c>
      <c r="F7" s="6">
        <f t="shared" si="0"/>
        <v>5.6331018517084885E-2</v>
      </c>
      <c r="G7" s="9" t="s">
        <v>13</v>
      </c>
      <c r="H7" s="9" t="s">
        <v>30</v>
      </c>
      <c r="I7" s="9" t="s">
        <v>72</v>
      </c>
      <c r="J7" s="9" t="s">
        <v>115</v>
      </c>
      <c r="K7" s="4">
        <v>1099</v>
      </c>
      <c r="L7" s="9"/>
    </row>
    <row r="8" spans="1:12" ht="58.5" customHeight="1">
      <c r="A8" s="5">
        <v>4</v>
      </c>
      <c r="B8" s="6" t="s">
        <v>41</v>
      </c>
      <c r="C8" s="7" t="s">
        <v>28</v>
      </c>
      <c r="D8" s="8">
        <v>43215.436111111114</v>
      </c>
      <c r="E8" s="8">
        <v>43215.528796296298</v>
      </c>
      <c r="F8" s="6">
        <f t="shared" si="0"/>
        <v>9.2685185183654539E-2</v>
      </c>
      <c r="G8" s="9" t="s">
        <v>17</v>
      </c>
      <c r="H8" s="9" t="s">
        <v>39</v>
      </c>
      <c r="I8" s="9" t="s">
        <v>40</v>
      </c>
      <c r="J8" s="9" t="s">
        <v>93</v>
      </c>
      <c r="K8" s="4">
        <v>300</v>
      </c>
      <c r="L8" s="9" t="s">
        <v>40</v>
      </c>
    </row>
    <row r="9" spans="1:12" ht="46.5" customHeight="1">
      <c r="A9" s="5">
        <v>5</v>
      </c>
      <c r="B9" s="6" t="s">
        <v>41</v>
      </c>
      <c r="C9" s="7" t="s">
        <v>28</v>
      </c>
      <c r="D9" s="8">
        <v>43215.553472222222</v>
      </c>
      <c r="E9" s="8">
        <v>43215.663194444445</v>
      </c>
      <c r="F9" s="6">
        <f t="shared" si="0"/>
        <v>0.10972222222335404</v>
      </c>
      <c r="G9" s="9" t="s">
        <v>17</v>
      </c>
      <c r="H9" s="9" t="s">
        <v>37</v>
      </c>
      <c r="I9" s="9" t="s">
        <v>38</v>
      </c>
      <c r="J9" s="9" t="s">
        <v>105</v>
      </c>
      <c r="K9" s="4">
        <v>711</v>
      </c>
      <c r="L9" s="9" t="s">
        <v>38</v>
      </c>
    </row>
    <row r="10" spans="1:12" ht="46.5" customHeight="1">
      <c r="A10" s="5">
        <v>6</v>
      </c>
      <c r="B10" s="6" t="s">
        <v>41</v>
      </c>
      <c r="C10" s="7" t="s">
        <v>28</v>
      </c>
      <c r="D10" s="8">
        <v>43215.815972222219</v>
      </c>
      <c r="E10" s="8">
        <v>43215.866678240738</v>
      </c>
      <c r="F10" s="6">
        <f t="shared" si="0"/>
        <v>5.0706018519122154E-2</v>
      </c>
      <c r="G10" s="9" t="s">
        <v>16</v>
      </c>
      <c r="H10" s="9" t="s">
        <v>47</v>
      </c>
      <c r="I10" s="9" t="s">
        <v>73</v>
      </c>
      <c r="J10" s="9" t="s">
        <v>117</v>
      </c>
      <c r="K10" s="4">
        <v>1600</v>
      </c>
      <c r="L10" s="9"/>
    </row>
    <row r="11" spans="1:12" ht="46.5" customHeight="1">
      <c r="A11" s="5">
        <v>7</v>
      </c>
      <c r="B11" s="6" t="s">
        <v>41</v>
      </c>
      <c r="C11" s="7" t="s">
        <v>26</v>
      </c>
      <c r="D11" s="8">
        <v>43215.80972222222</v>
      </c>
      <c r="E11" s="8">
        <v>43215.861504629633</v>
      </c>
      <c r="F11" s="6">
        <f t="shared" si="0"/>
        <v>5.1782407412247267E-2</v>
      </c>
      <c r="G11" s="9" t="s">
        <v>14</v>
      </c>
      <c r="H11" s="9" t="s">
        <v>31</v>
      </c>
      <c r="I11" s="9" t="s">
        <v>57</v>
      </c>
      <c r="J11" s="9" t="s">
        <v>116</v>
      </c>
      <c r="K11" s="4">
        <v>1388</v>
      </c>
      <c r="L11" s="9"/>
    </row>
    <row r="12" spans="1:12" ht="46.5" customHeight="1">
      <c r="A12" s="5">
        <v>8</v>
      </c>
      <c r="B12" s="6" t="s">
        <v>41</v>
      </c>
      <c r="C12" s="7" t="s">
        <v>26</v>
      </c>
      <c r="D12" s="8">
        <v>43215.826493055552</v>
      </c>
      <c r="E12" s="8">
        <v>43215.907893518517</v>
      </c>
      <c r="F12" s="6">
        <f t="shared" si="0"/>
        <v>8.1400462964666076E-2</v>
      </c>
      <c r="G12" s="9" t="s">
        <v>14</v>
      </c>
      <c r="H12" s="9" t="s">
        <v>31</v>
      </c>
      <c r="I12" s="9" t="s">
        <v>57</v>
      </c>
      <c r="J12" s="9" t="s">
        <v>118</v>
      </c>
      <c r="K12" s="4">
        <v>1187</v>
      </c>
      <c r="L12" s="9"/>
    </row>
    <row r="13" spans="1:12" ht="46.5" customHeight="1">
      <c r="A13" s="5">
        <v>9</v>
      </c>
      <c r="B13" s="6" t="s">
        <v>41</v>
      </c>
      <c r="C13" s="7" t="s">
        <v>26</v>
      </c>
      <c r="D13" s="8">
        <v>43215.960729166669</v>
      </c>
      <c r="E13" s="8">
        <v>43216.020590277774</v>
      </c>
      <c r="F13" s="6">
        <f t="shared" si="0"/>
        <v>5.9861111105419695E-2</v>
      </c>
      <c r="G13" s="9" t="s">
        <v>14</v>
      </c>
      <c r="H13" s="9" t="s">
        <v>31</v>
      </c>
      <c r="I13" s="9" t="s">
        <v>57</v>
      </c>
      <c r="J13" s="9" t="s">
        <v>121</v>
      </c>
      <c r="K13" s="4">
        <v>173</v>
      </c>
      <c r="L13" s="9"/>
    </row>
    <row r="14" spans="1:12" ht="46.5" customHeight="1">
      <c r="A14" s="5">
        <v>10</v>
      </c>
      <c r="B14" s="6" t="s">
        <v>41</v>
      </c>
      <c r="C14" s="7" t="s">
        <v>34</v>
      </c>
      <c r="D14" s="8">
        <v>43215.433333333334</v>
      </c>
      <c r="E14" s="8">
        <v>43215.645833333336</v>
      </c>
      <c r="F14" s="6">
        <f t="shared" si="0"/>
        <v>0.21250000000145519</v>
      </c>
      <c r="G14" s="9" t="s">
        <v>17</v>
      </c>
      <c r="H14" s="9" t="s">
        <v>74</v>
      </c>
      <c r="I14" s="9" t="s">
        <v>75</v>
      </c>
      <c r="J14" s="9" t="s">
        <v>91</v>
      </c>
      <c r="K14" s="4">
        <v>164</v>
      </c>
      <c r="L14" s="9" t="s">
        <v>76</v>
      </c>
    </row>
    <row r="15" spans="1:12" ht="46.5" customHeight="1">
      <c r="A15" s="5">
        <v>11</v>
      </c>
      <c r="B15" s="6" t="s">
        <v>41</v>
      </c>
      <c r="C15" s="7" t="s">
        <v>34</v>
      </c>
      <c r="D15" s="8">
        <v>43215.45208333333</v>
      </c>
      <c r="E15" s="8">
        <v>43215.642164351855</v>
      </c>
      <c r="F15" s="6">
        <f t="shared" si="0"/>
        <v>0.19008101852523396</v>
      </c>
      <c r="G15" s="9" t="s">
        <v>17</v>
      </c>
      <c r="H15" s="9" t="s">
        <v>74</v>
      </c>
      <c r="I15" s="9" t="s">
        <v>75</v>
      </c>
      <c r="J15" s="9" t="s">
        <v>95</v>
      </c>
      <c r="K15" s="4">
        <v>86</v>
      </c>
      <c r="L15" s="9" t="s">
        <v>78</v>
      </c>
    </row>
    <row r="16" spans="1:12" ht="46.5" customHeight="1">
      <c r="A16" s="5">
        <v>12</v>
      </c>
      <c r="B16" s="6" t="s">
        <v>41</v>
      </c>
      <c r="C16" s="7" t="s">
        <v>34</v>
      </c>
      <c r="D16" s="8">
        <v>43215.461111111108</v>
      </c>
      <c r="E16" s="8">
        <v>43215.577777777777</v>
      </c>
      <c r="F16" s="6">
        <f t="shared" si="0"/>
        <v>0.11666666666860692</v>
      </c>
      <c r="G16" s="9" t="s">
        <v>17</v>
      </c>
      <c r="H16" s="9" t="s">
        <v>39</v>
      </c>
      <c r="I16" s="9" t="s">
        <v>40</v>
      </c>
      <c r="J16" s="9" t="s">
        <v>96</v>
      </c>
      <c r="K16" s="4">
        <v>762</v>
      </c>
      <c r="L16" s="9" t="s">
        <v>40</v>
      </c>
    </row>
    <row r="17" spans="1:12" ht="46.5" customHeight="1">
      <c r="A17" s="5">
        <v>13</v>
      </c>
      <c r="B17" s="6" t="s">
        <v>41</v>
      </c>
      <c r="C17" s="7" t="s">
        <v>34</v>
      </c>
      <c r="D17" s="8">
        <v>43215.482638888891</v>
      </c>
      <c r="E17" s="8">
        <v>43215.618055555555</v>
      </c>
      <c r="F17" s="6">
        <f t="shared" si="0"/>
        <v>0.13541666666424135</v>
      </c>
      <c r="G17" s="9" t="s">
        <v>17</v>
      </c>
      <c r="H17" s="9" t="s">
        <v>37</v>
      </c>
      <c r="I17" s="9" t="s">
        <v>80</v>
      </c>
      <c r="J17" s="9" t="s">
        <v>97</v>
      </c>
      <c r="K17" s="4">
        <v>2657</v>
      </c>
      <c r="L17" s="9" t="s">
        <v>79</v>
      </c>
    </row>
    <row r="18" spans="1:12" ht="46.5" customHeight="1">
      <c r="A18" s="5">
        <v>14</v>
      </c>
      <c r="B18" s="6" t="s">
        <v>41</v>
      </c>
      <c r="C18" s="7" t="s">
        <v>34</v>
      </c>
      <c r="D18" s="8">
        <v>43215.568055555559</v>
      </c>
      <c r="E18" s="8">
        <v>43215.713379629633</v>
      </c>
      <c r="F18" s="6">
        <f t="shared" si="0"/>
        <v>0.14532407407386927</v>
      </c>
      <c r="G18" s="9" t="s">
        <v>13</v>
      </c>
      <c r="H18" s="9" t="s">
        <v>37</v>
      </c>
      <c r="I18" s="9" t="s">
        <v>38</v>
      </c>
      <c r="J18" s="9" t="s">
        <v>107</v>
      </c>
      <c r="K18" s="4">
        <v>1589</v>
      </c>
      <c r="L18" s="9" t="s">
        <v>38</v>
      </c>
    </row>
    <row r="19" spans="1:12" ht="46.5" customHeight="1">
      <c r="A19" s="5">
        <v>15</v>
      </c>
      <c r="B19" s="6" t="s">
        <v>41</v>
      </c>
      <c r="C19" s="7" t="s">
        <v>42</v>
      </c>
      <c r="D19" s="8">
        <v>43215.509375000001</v>
      </c>
      <c r="E19" s="8">
        <v>43215.555578703701</v>
      </c>
      <c r="F19" s="6">
        <f t="shared" si="0"/>
        <v>4.6203703699575271E-2</v>
      </c>
      <c r="G19" s="9" t="s">
        <v>13</v>
      </c>
      <c r="H19" s="9" t="s">
        <v>31</v>
      </c>
      <c r="I19" s="9" t="s">
        <v>56</v>
      </c>
      <c r="J19" s="9" t="s">
        <v>100</v>
      </c>
      <c r="K19" s="4">
        <v>173</v>
      </c>
      <c r="L19" s="9"/>
    </row>
    <row r="20" spans="1:12" ht="46.5" customHeight="1">
      <c r="A20" s="5">
        <v>16</v>
      </c>
      <c r="B20" s="6" t="s">
        <v>41</v>
      </c>
      <c r="C20" s="7" t="s">
        <v>42</v>
      </c>
      <c r="D20" s="8">
        <v>43215.738437499997</v>
      </c>
      <c r="E20" s="8">
        <v>43215.821192129632</v>
      </c>
      <c r="F20" s="6">
        <f t="shared" si="0"/>
        <v>8.2754629635019228E-2</v>
      </c>
      <c r="G20" s="9" t="s">
        <v>20</v>
      </c>
      <c r="H20" s="9" t="s">
        <v>70</v>
      </c>
      <c r="I20" s="9" t="s">
        <v>71</v>
      </c>
      <c r="J20" s="9" t="s">
        <v>114</v>
      </c>
      <c r="K20" s="4">
        <v>771</v>
      </c>
      <c r="L20" s="9"/>
    </row>
    <row r="21" spans="1:12" ht="46.5" customHeight="1">
      <c r="A21" s="5">
        <v>17</v>
      </c>
      <c r="B21" s="6" t="s">
        <v>41</v>
      </c>
      <c r="C21" s="7" t="s">
        <v>25</v>
      </c>
      <c r="D21" s="8">
        <v>43215.335266203707</v>
      </c>
      <c r="E21" s="8">
        <v>43215.38721064815</v>
      </c>
      <c r="F21" s="6">
        <f t="shared" si="0"/>
        <v>5.1944444443506654E-2</v>
      </c>
      <c r="G21" s="9" t="s">
        <v>13</v>
      </c>
      <c r="H21" s="9" t="s">
        <v>48</v>
      </c>
      <c r="I21" s="9" t="s">
        <v>49</v>
      </c>
      <c r="J21" s="9" t="s">
        <v>88</v>
      </c>
      <c r="K21" s="4">
        <v>1369</v>
      </c>
      <c r="L21" s="9"/>
    </row>
    <row r="22" spans="1:12" ht="46.5" customHeight="1">
      <c r="A22" s="5">
        <v>18</v>
      </c>
      <c r="B22" s="6" t="s">
        <v>41</v>
      </c>
      <c r="C22" s="7" t="s">
        <v>25</v>
      </c>
      <c r="D22" s="8">
        <v>43215.513888888891</v>
      </c>
      <c r="E22" s="8">
        <v>43215.588888888888</v>
      </c>
      <c r="F22" s="6">
        <f t="shared" si="0"/>
        <v>7.4999999997089617E-2</v>
      </c>
      <c r="G22" s="9" t="s">
        <v>14</v>
      </c>
      <c r="H22" s="9" t="s">
        <v>31</v>
      </c>
      <c r="I22" s="9" t="s">
        <v>57</v>
      </c>
      <c r="J22" s="9" t="s">
        <v>101</v>
      </c>
      <c r="K22" s="4">
        <v>1369</v>
      </c>
      <c r="L22" s="9"/>
    </row>
    <row r="23" spans="1:12" ht="46.5" customHeight="1">
      <c r="A23" s="5">
        <v>19</v>
      </c>
      <c r="B23" s="6" t="s">
        <v>41</v>
      </c>
      <c r="C23" s="7" t="s">
        <v>25</v>
      </c>
      <c r="D23" s="8">
        <v>43215.557071759256</v>
      </c>
      <c r="E23" s="8">
        <v>43215.638888888891</v>
      </c>
      <c r="F23" s="6">
        <f t="shared" si="0"/>
        <v>8.1817129634146113E-2</v>
      </c>
      <c r="G23" s="9" t="s">
        <v>16</v>
      </c>
      <c r="H23" s="9" t="s">
        <v>60</v>
      </c>
      <c r="I23" s="9" t="s">
        <v>61</v>
      </c>
      <c r="J23" s="9" t="s">
        <v>106</v>
      </c>
      <c r="K23" s="4">
        <v>904</v>
      </c>
      <c r="L23" s="9"/>
    </row>
    <row r="24" spans="1:12" ht="46.5" customHeight="1">
      <c r="A24" s="5">
        <v>20</v>
      </c>
      <c r="B24" s="6" t="s">
        <v>41</v>
      </c>
      <c r="C24" s="7" t="s">
        <v>25</v>
      </c>
      <c r="D24" s="8">
        <v>43215.830555555556</v>
      </c>
      <c r="E24" s="8">
        <v>43215.895833333336</v>
      </c>
      <c r="F24" s="6">
        <f t="shared" si="0"/>
        <v>6.5277777779556345E-2</v>
      </c>
      <c r="G24" s="9" t="s">
        <v>13</v>
      </c>
      <c r="H24" s="9" t="s">
        <v>30</v>
      </c>
      <c r="I24" s="9" t="s">
        <v>64</v>
      </c>
      <c r="J24" s="9" t="s">
        <v>119</v>
      </c>
      <c r="K24" s="4">
        <v>3964</v>
      </c>
      <c r="L24" s="9"/>
    </row>
    <row r="25" spans="1:12" ht="46.5" customHeight="1">
      <c r="A25" s="5">
        <v>21</v>
      </c>
      <c r="B25" s="6" t="s">
        <v>41</v>
      </c>
      <c r="C25" s="7" t="s">
        <v>25</v>
      </c>
      <c r="D25" s="8">
        <v>43215.994780092595</v>
      </c>
      <c r="E25" s="8">
        <v>43216.074675925927</v>
      </c>
      <c r="F25" s="6">
        <f t="shared" si="0"/>
        <v>7.9895833332557231E-2</v>
      </c>
      <c r="G25" s="9" t="s">
        <v>16</v>
      </c>
      <c r="H25" s="9" t="s">
        <v>31</v>
      </c>
      <c r="I25" s="9" t="s">
        <v>55</v>
      </c>
      <c r="J25" s="9" t="s">
        <v>122</v>
      </c>
      <c r="K25" s="4">
        <v>230</v>
      </c>
      <c r="L25" s="9"/>
    </row>
    <row r="26" spans="1:12" ht="46.5" customHeight="1">
      <c r="A26" s="5">
        <v>22</v>
      </c>
      <c r="B26" s="6" t="s">
        <v>41</v>
      </c>
      <c r="C26" s="7" t="s">
        <v>32</v>
      </c>
      <c r="D26" s="8">
        <v>43215.4375</v>
      </c>
      <c r="E26" s="8">
        <v>43215.597002314818</v>
      </c>
      <c r="F26" s="6">
        <f t="shared" si="0"/>
        <v>0.15950231481838273</v>
      </c>
      <c r="G26" s="9" t="s">
        <v>17</v>
      </c>
      <c r="H26" s="9" t="s">
        <v>37</v>
      </c>
      <c r="I26" s="9" t="s">
        <v>38</v>
      </c>
      <c r="J26" s="9" t="s">
        <v>94</v>
      </c>
      <c r="K26" s="4">
        <v>41</v>
      </c>
      <c r="L26" s="9" t="s">
        <v>77</v>
      </c>
    </row>
    <row r="27" spans="1:12" ht="46.5" customHeight="1">
      <c r="A27" s="5">
        <v>23</v>
      </c>
      <c r="B27" s="6" t="s">
        <v>45</v>
      </c>
      <c r="C27" s="7" t="s">
        <v>44</v>
      </c>
      <c r="D27" s="8">
        <v>43216.17083333333</v>
      </c>
      <c r="E27" s="8">
        <v>43216.267361111109</v>
      </c>
      <c r="F27" s="6">
        <f t="shared" si="0"/>
        <v>9.6527777779556345E-2</v>
      </c>
      <c r="G27" s="9" t="s">
        <v>13</v>
      </c>
      <c r="H27" s="9" t="s">
        <v>31</v>
      </c>
      <c r="I27" s="9" t="s">
        <v>72</v>
      </c>
      <c r="J27" s="9" t="s">
        <v>124</v>
      </c>
      <c r="K27" s="4">
        <v>940</v>
      </c>
      <c r="L27" s="9" t="s">
        <v>87</v>
      </c>
    </row>
    <row r="28" spans="1:12" ht="46.5" customHeight="1">
      <c r="A28" s="5">
        <v>24</v>
      </c>
      <c r="B28" s="6" t="s">
        <v>41</v>
      </c>
      <c r="C28" s="7" t="s">
        <v>35</v>
      </c>
      <c r="D28" s="8">
        <v>43215.48883101852</v>
      </c>
      <c r="E28" s="8">
        <v>43215.586111111108</v>
      </c>
      <c r="F28" s="6">
        <f t="shared" si="0"/>
        <v>9.728009258833481E-2</v>
      </c>
      <c r="G28" s="9" t="s">
        <v>13</v>
      </c>
      <c r="H28" s="9" t="s">
        <v>31</v>
      </c>
      <c r="I28" s="9" t="s">
        <v>81</v>
      </c>
      <c r="J28" s="9" t="s">
        <v>98</v>
      </c>
      <c r="K28" s="4">
        <v>6632</v>
      </c>
      <c r="L28" s="9" t="s">
        <v>81</v>
      </c>
    </row>
    <row r="29" spans="1:12" ht="46.5" customHeight="1">
      <c r="A29" s="5">
        <v>25</v>
      </c>
      <c r="B29" s="6" t="s">
        <v>41</v>
      </c>
      <c r="C29" s="7" t="s">
        <v>35</v>
      </c>
      <c r="D29" s="8">
        <v>43215.536134259259</v>
      </c>
      <c r="E29" s="8">
        <v>43215.655034722222</v>
      </c>
      <c r="F29" s="6">
        <f t="shared" si="0"/>
        <v>0.11890046296321088</v>
      </c>
      <c r="G29" s="9" t="s">
        <v>13</v>
      </c>
      <c r="H29" s="9" t="s">
        <v>82</v>
      </c>
      <c r="I29" s="9" t="s">
        <v>83</v>
      </c>
      <c r="J29" s="9" t="s">
        <v>104</v>
      </c>
      <c r="K29" s="4">
        <v>860</v>
      </c>
      <c r="L29" s="9" t="s">
        <v>84</v>
      </c>
    </row>
    <row r="30" spans="1:12" ht="46.5" customHeight="1">
      <c r="A30" s="5">
        <v>26</v>
      </c>
      <c r="B30" s="6" t="s">
        <v>41</v>
      </c>
      <c r="C30" s="7" t="s">
        <v>35</v>
      </c>
      <c r="D30" s="8">
        <v>43215.60015046296</v>
      </c>
      <c r="E30" s="8">
        <v>43215.652685185189</v>
      </c>
      <c r="F30" s="6">
        <f t="shared" si="0"/>
        <v>5.2534722228301689E-2</v>
      </c>
      <c r="G30" s="9" t="s">
        <v>20</v>
      </c>
      <c r="H30" s="9" t="s">
        <v>62</v>
      </c>
      <c r="I30" s="9" t="s">
        <v>63</v>
      </c>
      <c r="J30" s="9" t="s">
        <v>108</v>
      </c>
      <c r="K30" s="4">
        <v>946</v>
      </c>
      <c r="L30" s="9"/>
    </row>
    <row r="31" spans="1:12" ht="46.5" customHeight="1">
      <c r="A31" s="5">
        <v>27</v>
      </c>
      <c r="B31" s="6" t="s">
        <v>41</v>
      </c>
      <c r="C31" s="7" t="s">
        <v>35</v>
      </c>
      <c r="D31" s="8">
        <v>43215.709409722222</v>
      </c>
      <c r="E31" s="8">
        <v>43215.758460648147</v>
      </c>
      <c r="F31" s="6">
        <f t="shared" si="0"/>
        <v>4.9050925925257616E-2</v>
      </c>
      <c r="G31" s="9" t="s">
        <v>16</v>
      </c>
      <c r="H31" s="9" t="s">
        <v>68</v>
      </c>
      <c r="I31" s="9" t="s">
        <v>69</v>
      </c>
      <c r="J31" s="9" t="s">
        <v>113</v>
      </c>
      <c r="K31" s="4">
        <v>89</v>
      </c>
      <c r="L31" s="9"/>
    </row>
    <row r="32" spans="1:12" ht="46.5" customHeight="1">
      <c r="A32" s="5">
        <v>28</v>
      </c>
      <c r="B32" s="6" t="s">
        <v>41</v>
      </c>
      <c r="C32" s="7" t="s">
        <v>27</v>
      </c>
      <c r="D32" s="8">
        <v>43215.413148148145</v>
      </c>
      <c r="E32" s="8">
        <v>43215.472650462965</v>
      </c>
      <c r="F32" s="6">
        <f t="shared" si="0"/>
        <v>5.950231481983792E-2</v>
      </c>
      <c r="G32" s="9" t="s">
        <v>13</v>
      </c>
      <c r="H32" s="9" t="s">
        <v>51</v>
      </c>
      <c r="I32" s="9" t="s">
        <v>52</v>
      </c>
      <c r="J32" s="9" t="s">
        <v>90</v>
      </c>
      <c r="K32" s="4">
        <v>565</v>
      </c>
      <c r="L32" s="9"/>
    </row>
    <row r="33" spans="1:12" ht="57" customHeight="1">
      <c r="A33" s="5">
        <v>29</v>
      </c>
      <c r="B33" s="6" t="s">
        <v>41</v>
      </c>
      <c r="C33" s="7" t="s">
        <v>27</v>
      </c>
      <c r="D33" s="8">
        <v>43215.435578703706</v>
      </c>
      <c r="E33" s="8">
        <v>43215.487002314818</v>
      </c>
      <c r="F33" s="6">
        <f t="shared" si="0"/>
        <v>5.1423611112113576E-2</v>
      </c>
      <c r="G33" s="9" t="s">
        <v>13</v>
      </c>
      <c r="H33" s="9" t="s">
        <v>53</v>
      </c>
      <c r="I33" s="9" t="s">
        <v>54</v>
      </c>
      <c r="J33" s="9" t="s">
        <v>92</v>
      </c>
      <c r="K33" s="4">
        <v>1472</v>
      </c>
      <c r="L33" s="9"/>
    </row>
    <row r="34" spans="1:12" ht="46.5" customHeight="1">
      <c r="A34" s="5">
        <v>30</v>
      </c>
      <c r="B34" s="6" t="s">
        <v>41</v>
      </c>
      <c r="C34" s="7" t="s">
        <v>27</v>
      </c>
      <c r="D34" s="8">
        <v>43215.499328703707</v>
      </c>
      <c r="E34" s="8">
        <v>43215.569409722222</v>
      </c>
      <c r="F34" s="6">
        <f t="shared" si="0"/>
        <v>7.0081018515338656E-2</v>
      </c>
      <c r="G34" s="9" t="s">
        <v>13</v>
      </c>
      <c r="H34" s="9" t="s">
        <v>31</v>
      </c>
      <c r="I34" s="9" t="s">
        <v>55</v>
      </c>
      <c r="J34" s="9" t="s">
        <v>99</v>
      </c>
      <c r="K34" s="4">
        <v>3263</v>
      </c>
      <c r="L34" s="9"/>
    </row>
    <row r="35" spans="1:12" ht="46.5" customHeight="1">
      <c r="A35" s="5">
        <v>31</v>
      </c>
      <c r="B35" s="6" t="s">
        <v>41</v>
      </c>
      <c r="C35" s="7" t="s">
        <v>27</v>
      </c>
      <c r="D35" s="8">
        <v>43215.514062499999</v>
      </c>
      <c r="E35" s="8">
        <v>43215.570104166669</v>
      </c>
      <c r="F35" s="6">
        <f t="shared" si="0"/>
        <v>5.6041666670353152E-2</v>
      </c>
      <c r="G35" s="9" t="s">
        <v>13</v>
      </c>
      <c r="H35" s="9" t="s">
        <v>31</v>
      </c>
      <c r="I35" s="9" t="s">
        <v>58</v>
      </c>
      <c r="J35" s="9" t="s">
        <v>102</v>
      </c>
      <c r="K35" s="4">
        <v>1223</v>
      </c>
      <c r="L35" s="9"/>
    </row>
    <row r="36" spans="1:12" ht="46.5" customHeight="1">
      <c r="A36" s="5">
        <v>32</v>
      </c>
      <c r="B36" s="6" t="s">
        <v>41</v>
      </c>
      <c r="C36" s="7" t="s">
        <v>27</v>
      </c>
      <c r="D36" s="8">
        <v>43215.527361111112</v>
      </c>
      <c r="E36" s="8">
        <v>43215.576388888891</v>
      </c>
      <c r="F36" s="6">
        <f t="shared" si="0"/>
        <v>4.9027777778974269E-2</v>
      </c>
      <c r="G36" s="9" t="s">
        <v>13</v>
      </c>
      <c r="H36" s="9" t="s">
        <v>31</v>
      </c>
      <c r="I36" s="9" t="s">
        <v>59</v>
      </c>
      <c r="J36" s="9" t="s">
        <v>103</v>
      </c>
      <c r="K36" s="4">
        <v>843</v>
      </c>
      <c r="L36" s="9"/>
    </row>
    <row r="37" spans="1:12" ht="46.5" customHeight="1">
      <c r="A37" s="5">
        <v>33</v>
      </c>
      <c r="B37" s="6" t="s">
        <v>41</v>
      </c>
      <c r="C37" s="7" t="s">
        <v>27</v>
      </c>
      <c r="D37" s="8">
        <v>43215.61173611111</v>
      </c>
      <c r="E37" s="8">
        <v>43215.667060185187</v>
      </c>
      <c r="F37" s="6">
        <f t="shared" si="0"/>
        <v>5.5324074077361729E-2</v>
      </c>
      <c r="G37" s="9" t="s">
        <v>13</v>
      </c>
      <c r="H37" s="9" t="s">
        <v>31</v>
      </c>
      <c r="I37" s="9" t="s">
        <v>64</v>
      </c>
      <c r="J37" s="9" t="s">
        <v>109</v>
      </c>
      <c r="K37" s="4">
        <v>979</v>
      </c>
      <c r="L37" s="9"/>
    </row>
    <row r="38" spans="1:12" ht="46.5" customHeight="1">
      <c r="A38" s="5">
        <v>34</v>
      </c>
      <c r="B38" s="6" t="s">
        <v>41</v>
      </c>
      <c r="C38" s="7" t="s">
        <v>27</v>
      </c>
      <c r="D38" s="8">
        <v>43215.644444444442</v>
      </c>
      <c r="E38" s="8">
        <v>43215.719456018516</v>
      </c>
      <c r="F38" s="6">
        <f t="shared" si="0"/>
        <v>7.5011574073869269E-2</v>
      </c>
      <c r="G38" s="9" t="s">
        <v>17</v>
      </c>
      <c r="H38" s="9" t="s">
        <v>37</v>
      </c>
      <c r="I38" s="9" t="s">
        <v>38</v>
      </c>
      <c r="J38" s="9" t="s">
        <v>110</v>
      </c>
      <c r="K38" s="4">
        <v>1231</v>
      </c>
      <c r="L38" s="9"/>
    </row>
    <row r="39" spans="1:12" ht="46.5" customHeight="1">
      <c r="A39" s="5">
        <v>35</v>
      </c>
      <c r="B39" s="6" t="s">
        <v>41</v>
      </c>
      <c r="C39" s="7" t="s">
        <v>27</v>
      </c>
      <c r="D39" s="8">
        <v>43215.654386574075</v>
      </c>
      <c r="E39" s="8">
        <v>43215.701018518521</v>
      </c>
      <c r="F39" s="6">
        <f t="shared" si="0"/>
        <v>4.6631944445834961E-2</v>
      </c>
      <c r="G39" s="9" t="s">
        <v>13</v>
      </c>
      <c r="H39" s="9" t="s">
        <v>31</v>
      </c>
      <c r="I39" s="9" t="s">
        <v>65</v>
      </c>
      <c r="J39" s="9" t="s">
        <v>111</v>
      </c>
      <c r="K39" s="4">
        <v>1223</v>
      </c>
      <c r="L39" s="9"/>
    </row>
    <row r="40" spans="1:12" ht="46.5" customHeight="1">
      <c r="A40" s="5">
        <v>36</v>
      </c>
      <c r="B40" s="6" t="s">
        <v>41</v>
      </c>
      <c r="C40" s="7" t="s">
        <v>27</v>
      </c>
      <c r="D40" s="8">
        <v>43215.654826388891</v>
      </c>
      <c r="E40" s="8">
        <v>43215.697916666664</v>
      </c>
      <c r="F40" s="6">
        <f t="shared" si="0"/>
        <v>4.3090277773444541E-2</v>
      </c>
      <c r="G40" s="9" t="s">
        <v>13</v>
      </c>
      <c r="H40" s="9" t="s">
        <v>66</v>
      </c>
      <c r="I40" s="9" t="s">
        <v>67</v>
      </c>
      <c r="J40" s="9" t="s">
        <v>112</v>
      </c>
      <c r="K40" s="4">
        <v>1228</v>
      </c>
      <c r="L40" s="9"/>
    </row>
    <row r="41" spans="1:12" ht="46.5" customHeight="1">
      <c r="A41" s="5">
        <v>37</v>
      </c>
      <c r="B41" s="6" t="s">
        <v>45</v>
      </c>
      <c r="C41" s="7" t="s">
        <v>27</v>
      </c>
      <c r="D41" s="8">
        <v>43216.168217592596</v>
      </c>
      <c r="E41" s="8">
        <v>43216.211805555555</v>
      </c>
      <c r="F41" s="6">
        <f t="shared" si="0"/>
        <v>4.3587962958554272E-2</v>
      </c>
      <c r="G41" s="9" t="s">
        <v>16</v>
      </c>
      <c r="H41" s="9" t="s">
        <v>46</v>
      </c>
      <c r="I41" s="9" t="s">
        <v>56</v>
      </c>
      <c r="J41" s="9" t="s">
        <v>123</v>
      </c>
      <c r="K41" s="4">
        <v>544</v>
      </c>
      <c r="L41" s="9"/>
    </row>
  </sheetData>
  <sortState ref="A5:L41">
    <sortCondition ref="C5:C41"/>
    <sortCondition ref="D5:D4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1">
      <formula1>reasons</formula1>
    </dataValidation>
  </dataValidations>
  <printOptions horizontalCentered="1"/>
  <pageMargins left="0.15748031496062992" right="0.19685039370078741" top="0.15748031496062992" bottom="0.11811023622047245" header="0.11811023622047245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2018-04-26T04:50:58Z</dcterms:modified>
</cp:coreProperties>
</file>